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Строительство КТПН мкр Агиртамак\"/>
    </mc:Choice>
  </mc:AlternateContent>
  <bookViews>
    <workbookView xWindow="0" yWindow="0" windowWidth="20490" windowHeight="8655" tabRatio="820" firstSheet="5"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<sst xmlns="http://schemas.openxmlformats.org/spreadsheetml/2006/main" count="958" uniqueCount="538">
  <si>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</si>
  <si>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</si>
  <si>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</si>
  <si>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</si>
  <si>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</si>
  <si>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</si>
  <si>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</si>
  <si>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</si>
  <si>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</si>
  <si>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</si>
  <si>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</si>
  <si>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</si>
  <si>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</si>
  <si>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</si>
  <si>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</si>
  <si>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</si>
  <si>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</si>
  <si>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</si>
  <si>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</si>
  <si>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</si>
  <si>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</si>
  <si>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</si>
  <si>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</si>
  <si>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</si>
  <si>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</si>
  <si>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</si>
  <si>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</si>
  <si>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</si>
  <si>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</si>
  <si>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</si>
  <si>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</si>
  <si>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</si>
  <si>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</si>
  <si>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</si>
  <si>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</si>
  <si>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</si>
  <si>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</si>
  <si>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</si>
  <si>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</si>
  <si>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</si>
  <si>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</si>
  <si>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</si>
  <si>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</si>
  <si>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</si>
  <si>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</si>
  <si>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</si>
  <si>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</si>
  <si>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</si>
  <si>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</si>
  <si>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</si>
  <si>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</si>
  <si>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</si>
  <si>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</si>
  <si>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</si>
  <si>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</si>
  <si>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</si>
  <si>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</si>
  <si>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</si>
  <si>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</si>
  <si>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</si>
  <si>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</si>
  <si>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</si>
  <si>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</si>
  <si>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</si>
  <si>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</si>
  <si>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</si>
  <si>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</si>
  <si>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</si>
  <si>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</si>
  <si>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</si>
  <si>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</si>
  <si>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</si>
  <si>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</si>
  <si>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</si>
  <si>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</si>
  <si>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</si>
  <si>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</si>
  <si>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</si>
  <si>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</si>
  <si>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</si>
  <si>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</si>
  <si>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</si>
  <si>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</si>
  <si>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</si>
  <si>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</si>
  <si>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</si>
  <si>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</si>
  <si>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</si>
  <si>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</si>
  <si>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</si>
  <si>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</si>
  <si>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</si>
  <si>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</si>
  <si>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</si>
  <si>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</si>
  <si>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</si>
  <si>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</si>
  <si>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</si>
  <si>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</si>
  <si>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</si>
  <si>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</si>
  <si>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</si>
  <si>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</si>
  <si>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</si>
  <si>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</si>
  <si>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</si>
  <si>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</si>
  <si>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</si>
  <si>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</si>
  <si>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</si>
  <si>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</si>
  <si>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</si>
  <si>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</si>
  <si>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</si>
  <si>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</si>
  <si>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</si>
  <si>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</si>
  <si>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</si>
  <si>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</si>
  <si>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</si>
  <si>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</si>
  <si>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</si>
  <si>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</si>
  <si>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</si>
  <si>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</si>
  <si>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</si>
  <si>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</si>
  <si>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</si>
  <si>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</si>
  <si>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</si>
  <si>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</si>
  <si>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</si>
  <si>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</si>
  <si>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</si>
  <si>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</si>
  <si>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</si>
  <si>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</si>
  <si>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</si>
  <si>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</si>
  <si>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</si>
  <si>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</si>
  <si>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</si>
  <si>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</si>
  <si>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</si>
  <si>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</si>
  <si>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</si>
  <si>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</si>
  <si>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</si>
  <si>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</si>
  <si>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</si>
  <si>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</si>
  <si>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</si>
  <si>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</si>
  <si>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</si>
  <si>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</si>
  <si>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</si>
  <si>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</si>
  <si>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</si>
  <si>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</si>
  <si>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</si>
  <si>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</si>
  <si>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</si>
  <si>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</si>
  <si>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</si>
  <si>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</si>
  <si>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</si>
  <si>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</si>
  <si>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</si>
  <si>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</si>
  <si>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</si>
  <si>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</si>
  <si>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</si>
  <si>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</si>
  <si>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</si>
  <si>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</si>
  <si>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</si>
  <si>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</si>
  <si>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</si>
  <si>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</si>
  <si>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</si>
  <si>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</si>
  <si>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</si>
  <si>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</si>
  <si>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</si>
  <si>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</si>
  <si>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</si>
  <si>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</si>
  <si>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</si>
  <si>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</si>
  <si>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</si>
  <si>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</si>
  <si>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</si>
  <si>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</si>
  <si>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</si>
  <si>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</si>
  <si>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</si>
  <si>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</si>
  <si>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</si>
  <si>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</si>
  <si>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</si>
  <si>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</si>
  <si>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</si>
  <si>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</si>
  <si>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</si>
  <si>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</si>
  <si>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</si>
  <si>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</si>
  <si>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</si>
  <si>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</si>
  <si>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</si>
  <si>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</si>
  <si>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</si>
  <si>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</si>
  <si>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</si>
  <si>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</si>
  <si>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</si>
  <si>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</si>
  <si>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</si>
  <si>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</si>
  <si>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</si>
  <si>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</si>
  <si>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</si>
  <si>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</si>
  <si>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</si>
  <si>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</si>
  <si>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</si>
  <si>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</si>
  <si>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</si>
  <si>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</si>
  <si>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</si>
  <si>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</si>
  <si>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</si>
  <si>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</si>
  <si>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</si>
  <si>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</si>
  <si>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</si>
  <si>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</si>
  <si>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</si>
  <si>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</si>
  <si>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</si>
  <si>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</si>
  <si>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</si>
  <si>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</si>
  <si>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</si>
  <si>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</si>
  <si>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</si>
  <si>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</si>
  <si>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</si>
  <si>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</si>
  <si>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</si>
  <si>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</si>
  <si>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</si>
  <si>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</si>
  <si>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</si>
  <si>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</si>
  <si>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</si>
  <si>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</si>
  <si>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</si>
  <si>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</si>
  <si>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</si>
  <si>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</si>
  <si>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</si>
  <si>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</si>
  <si>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</si>
  <si>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</si>
  <si>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</si>
  <si>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</si>
  <si>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</si>
  <si>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</si>
  <si>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</si>
  <si>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</si>
  <si>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</si>
  <si>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</si>
  <si>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</si>
  <si>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</si>
  <si>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</si>
  <si>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</si>
  <si>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</si>
  <si>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</si>
  <si>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</si>
  <si>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</si>
  <si>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</si>
  <si>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</si>
  <si>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</si>
  <si>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</si>
  <si>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</si>
  <si>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</si>
  <si>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</si>
  <si>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</si>
  <si>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</si>
  <si>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</si>
  <si>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</si>
  <si>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</si>
  <si>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</si>
  <si>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</si>
  <si>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</si>
  <si>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</si>
  <si>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</si>
  <si>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</si>
  <si>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</si>
  <si>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</si>
  <si>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</si>
  <si>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</si>
  <si>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</si>
  <si>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</si>
  <si>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</si>
  <si>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</si>
  <si>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</si>
  <si>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</si>
  <si>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</si>
  <si>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</si>
  <si>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</si>
  <si>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</si>
  <si>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</si>
  <si>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</si>
  <si>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</si>
  <si>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</si>
  <si>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</si>
  <si>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</si>
  <si>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</si>
  <si>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</si>
  <si>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</si>
  <si>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</si>
  <si>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</si>
  <si>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</si>
  <si>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</si>
  <si>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</si>
  <si>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</si>
  <si>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</si>
  <si>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</si>
  <si>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</si>
  <si>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</si>
  <si>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</si>
  <si>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</si>
  <si>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</si>
  <si>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</si>
  <si>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</si>
  <si>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</si>
  <si>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</si>
  <si>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</si>
  <si>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</si>
  <si>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</si>
  <si>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</si>
  <si>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</si>
  <si>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</si>
  <si>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</si>
  <si>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</si>
  <si>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</si>
  <si>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</si>
  <si>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</si>
  <si>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</si>
  <si>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</si>
  <si>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</si>
  <si>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</si>
  <si>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</si>
  <si>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</si>
  <si>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</si>
  <si>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</si>
  <si>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</si>
  <si>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</si>
  <si>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</si>
  <si>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</si>
  <si>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</si>
  <si>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</si>
  <si>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</si>
  <si>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</si>
  <si>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</si>
  <si>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</si>
  <si>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</si>
  <si>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</si>
  <si>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</si>
  <si>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</si>
  <si>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</si>
  <si>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</si>
  <si>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</si>
  <si>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</si>
  <si>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</si>
  <si>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</si>
  <si>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</si>
  <si>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</si>
  <si>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</si>
  <si>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</si>
  <si>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</si>
  <si>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</si>
  <si>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</si>
  <si>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</si>
  <si>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</si>
  <si>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</si>
  <si>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</si>
  <si>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</si>
  <si>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</si>
  <si>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</si>
  <si>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</si>
  <si>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</si>
  <si>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</si>
  <si>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</si>
  <si>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</si>
  <si>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</si>
  <si>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</si>
  <si>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</si>
  <si>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</si>
  <si>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</si>
  <si>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</si>
  <si>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</si>
  <si>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</si>
  <si>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</si>
  <si>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</si>
  <si>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</si>
  <si>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</si>
  <si>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</si>
  <si>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</si>
  <si>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</si>
  <si>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</si>
  <si>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</si>
  <si>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</si>
  <si>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</si>
  <si>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</si>
  <si>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</si>
  <si>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</si>
  <si>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</si>
  <si>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</si>
  <si>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</si>
  <si>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</si>
  <si>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</si>
  <si>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</si>
  <si>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</si>
  <si>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</si>
  <si>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</si>
  <si>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</si>
  <si>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</si>
  <si>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</si>
  <si>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</si>
  <si>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</si>
  <si>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</si>
  <si>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</si>
  <si>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</si>
  <si>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</si>
  <si>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</si>
  <si>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</si>
  <si>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</si>
  <si>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</si>
  <si>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</si>
  <si>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</si>
  <si>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</si>
  <si>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</si>
  <si>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</si>
  <si>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</si>
  <si>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</si>
  <si>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</si>
  <si>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</si>
  <si>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</si>
  <si>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</si>
  <si>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</si>
  <si>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</si>
  <si>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</si>
  <si>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</si>
  <si>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</si>
  <si>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</si>
  <si>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</si>
  <si>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</si>
  <si>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</si>
  <si>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</si>
  <si>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</si>
  <si>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</si>
  <si>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</si>
  <si>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</si>
  <si>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</si>
  <si>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</si>
  <si>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</si>
  <si>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</si>
  <si>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</si>
  <si>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</si>
  <si>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</si>
  <si>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</si>
  <si>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</si>
  <si>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</si>
  <si>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</si>
  <si>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</si>
  <si>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</si>
  <si>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</si>
  <si>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</si>
  <si>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</si>
  <si>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</si>
  <si>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</si>
  <si>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</si>
  <si>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</si>
  <si>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</si>
  <si>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</si>
  <si>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</si>
  <si>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</si>
  <si>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</si>
  <si>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</si>
  <si>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</si>
  <si>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</si>
  <si>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</si>
  <si>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</si>
  <si>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</si>
  <si>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</si>
  <si>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</si>
  <si>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</si>
  <si>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</si>
  <si>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</si>
  <si>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</si>
  <si>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</si>
  <si>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</si>
  <si>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</si>
  <si>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</si>
  <si>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</si>
  <si>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</si>
  <si>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</si>
  <si>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</si>
  <si>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</si>
  <si>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</si>
  <si>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</si>
  <si>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КТПН-400</t>
  </si>
  <si>
    <t>Трансформаторы силовые масляные</t>
  </si>
  <si>
    <t>ТМГ-10/0,4/400 кВА</t>
  </si>
  <si>
    <t>Масляный</t>
  </si>
  <si>
    <t>ВЛЗ</t>
  </si>
  <si>
    <t>СИП-3 1х50-20</t>
  </si>
  <si>
    <t>ВЛЗ-10 кВ</t>
  </si>
  <si>
    <t>Новое строительство объектов электросетевого хозяйства</t>
  </si>
  <si>
    <t>Новое строительство</t>
  </si>
  <si>
    <t>Строительство КТПН-10/0,4кВ 400кВа ВЛ-10кВ г. Кумертау, ул. Палатникова (L-100м.)</t>
  </si>
  <si>
    <t>Строительство КТПН-100,4кВ 400кВа ВЛ-10кВ, ВЛИ-0,4кВ в мкр Агиртамак г.Туймазы</t>
  </si>
  <si>
    <t>K_ 202304_Ц_3</t>
  </si>
  <si>
    <t>КТПН-400/10/0,4 кВ, СИП-3 1х50-20 , СИП-2 4х70</t>
  </si>
  <si>
    <t>г. Туймазы, мкр. Агиртамак</t>
  </si>
  <si>
    <t xml:space="preserve"> </t>
  </si>
  <si>
    <t>ВЛИ-0,4 кВ</t>
  </si>
  <si>
    <t>70мм2</t>
  </si>
  <si>
    <t>ВЛИ</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</si>
  <si>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</si>
  <si>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КТПН-400/10/0,4 кВ, СИП-3 1х50-20, СИП-2 3х70+1х54,6</t>
  </si>
  <si>
    <t>2021</t>
  </si>
  <si>
    <t>2023г.</t>
  </si>
  <si>
    <t>РБ, г. Туймазы, мкр. Агиртамак</t>
  </si>
  <si>
    <t>Планируемая дата начала 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</si>
</sst>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3" fillId="0" borderId="50" xfId="62" applyFont="1" applyBorder="1" applyAlignment="1">
      <alignment horizontal="center" vertical="top"/>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28600"/>
        <c:axId val="430635656"/>
      </c:lineChart>
      <c:catAx>
        <c:axId val="43062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5656"/>
        <c:crosses val="autoZero"/>
        <c:auto val="1"/>
        <c:lblAlgn val="ctr"/>
        <c:lblOffset val="100"/>
        <c:noMultiLvlLbl val="0"/>
      </c:catAx>
      <c:valAx>
        <c:axId val="43063565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860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19"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525</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524</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2.73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7"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202304_Ц_3</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КТПН-100,4кВ 400кВа ВЛ-10кВ, ВЛИ-0,4кВ в мкр Агиртамак г.Туймазы</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O25" sqref="O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202304_Ц_3</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
        <v>523</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514</v>
      </c>
      <c r="D25" s="191" t="s">
        <v>515</v>
      </c>
      <c r="E25" s="191" t="s">
        <v>469</v>
      </c>
      <c r="F25" s="191" t="s">
        <v>517</v>
      </c>
      <c r="G25" s="191" t="s">
        <v>469</v>
      </c>
      <c r="H25" s="191" t="s">
        <v>516</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X25" sqref="X25:AA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202304_Ц_3</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КТПН-100,4кВ 400кВа ВЛ-10кВ, ВЛИ-0,4кВ в мкр Агиртамак г.Туймазы</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528</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31.5" x14ac:dyDescent="0.25">
      <c r="A25" s="510">
        <v>1</v>
      </c>
      <c r="B25" s="510" t="s">
        <v>313</v>
      </c>
      <c r="C25" s="510" t="s">
        <v>529</v>
      </c>
      <c r="D25" s="510" t="s">
        <v>313</v>
      </c>
      <c r="E25" s="510" t="s">
        <v>529</v>
      </c>
      <c r="F25" s="510" t="s">
        <v>313</v>
      </c>
      <c r="G25" s="510">
        <v>0.4</v>
      </c>
      <c r="H25" s="510" t="s">
        <v>313</v>
      </c>
      <c r="I25" s="510">
        <v>0.4</v>
      </c>
      <c r="J25" s="510" t="s">
        <v>313</v>
      </c>
      <c r="K25" s="510" t="s">
        <v>313</v>
      </c>
      <c r="L25" s="104" t="s">
        <v>502</v>
      </c>
      <c r="M25" s="257" t="s">
        <v>313</v>
      </c>
      <c r="N25" s="510" t="s">
        <v>530</v>
      </c>
      <c r="O25" s="257" t="s">
        <v>313</v>
      </c>
      <c r="P25" s="217" t="s">
        <v>531</v>
      </c>
      <c r="Q25" s="257" t="s">
        <v>313</v>
      </c>
      <c r="R25" s="257" t="s">
        <v>313</v>
      </c>
      <c r="S25" s="257" t="s">
        <v>313</v>
      </c>
      <c r="T25" s="257" t="s">
        <v>313</v>
      </c>
      <c r="U25" s="257" t="s">
        <v>313</v>
      </c>
      <c r="V25" s="510" t="s">
        <v>313</v>
      </c>
      <c r="W25" s="217" t="s">
        <v>503</v>
      </c>
      <c r="X25" s="510" t="s">
        <v>313</v>
      </c>
      <c r="Y25" s="510" t="s">
        <v>313</v>
      </c>
      <c r="Z25" s="510" t="s">
        <v>313</v>
      </c>
      <c r="AA25" s="510" t="s">
        <v>313</v>
      </c>
    </row>
    <row r="26" spans="1:27" s="53" customFormat="1" ht="34.5" customHeight="1" x14ac:dyDescent="0.25">
      <c r="A26" s="257">
        <v>2</v>
      </c>
      <c r="B26" s="257" t="s">
        <v>313</v>
      </c>
      <c r="C26" s="257" t="s">
        <v>520</v>
      </c>
      <c r="D26" s="257" t="s">
        <v>313</v>
      </c>
      <c r="E26" s="257" t="s">
        <v>520</v>
      </c>
      <c r="F26" s="257" t="s">
        <v>313</v>
      </c>
      <c r="G26" s="257">
        <v>10</v>
      </c>
      <c r="H26" s="257" t="s">
        <v>313</v>
      </c>
      <c r="I26" s="257">
        <v>10</v>
      </c>
      <c r="J26" s="257" t="s">
        <v>313</v>
      </c>
      <c r="K26" s="257" t="s">
        <v>313</v>
      </c>
      <c r="L26" s="104" t="s">
        <v>502</v>
      </c>
      <c r="M26" s="257" t="s">
        <v>313</v>
      </c>
      <c r="N26" s="257" t="s">
        <v>519</v>
      </c>
      <c r="O26" s="257" t="s">
        <v>313</v>
      </c>
      <c r="P26" s="257" t="s">
        <v>518</v>
      </c>
      <c r="Q26" s="257" t="s">
        <v>313</v>
      </c>
      <c r="R26" s="257" t="s">
        <v>313</v>
      </c>
      <c r="S26" s="217" t="s">
        <v>313</v>
      </c>
      <c r="T26" s="217" t="s">
        <v>313</v>
      </c>
      <c r="U26" s="217" t="s">
        <v>313</v>
      </c>
      <c r="V26" s="257" t="s">
        <v>313</v>
      </c>
      <c r="W26" s="217" t="s">
        <v>503</v>
      </c>
      <c r="X26" s="217" t="s">
        <v>313</v>
      </c>
      <c r="Y26" s="217" t="s">
        <v>313</v>
      </c>
      <c r="Z26" s="217" t="s">
        <v>313</v>
      </c>
      <c r="AA26" s="217"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202304_Ц_3</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КТПН-100,4кВ 400кВа ВЛ-10кВ, ВЛИ-0,4кВ в мкр Агиртамак г.Туймазы</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2.73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532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202304_Ц_3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КТПН-100,4кВ 400кВа ВЛ-10кВ, ВЛИ-0,4кВ в мкр Агиртамак г.Туймазы</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202304_Ц_3</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КТПН-100,4кВ 400кВа ВЛ-10кВ, ВЛИ-0,4кВ в мкр Агиртамак г.Туймазы</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534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K_ 202304_Ц_3</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Строительство КТПН-100,4кВ 400кВа ВЛ-10кВ, ВЛИ-0,4кВ в мкр Агиртамак г.Туймазы</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202304_Ц_3</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КТПН-100,4кВ 400кВа ВЛ-10кВ, ВЛИ-0,4кВ в мкр Агиртамак г.Туймазы</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8" zoomScale="70" zoomScaleNormal="70" zoomScaleSheetLayoutView="70" workbookViewId="0">
      <selection activeCell="K25" sqref="H24:K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202304_Ц_3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КТПН-100,4кВ 400кВа ВЛ-10кВ, ВЛИ-0,4кВ в мкр Агиртамак г.Туймазы</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506</v>
      </c>
      <c r="F22" s="80" t="s">
        <v>507</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2.73</v>
      </c>
      <c r="D24" s="241">
        <f>C24</f>
        <v>2.73</v>
      </c>
      <c r="E24" s="241"/>
      <c r="F24" s="241"/>
      <c r="G24" s="77"/>
      <c r="H24" s="187"/>
      <c r="I24" s="245"/>
      <c r="J24" s="187"/>
      <c r="K24" s="245"/>
      <c r="L24" s="242"/>
      <c r="M24" s="243"/>
      <c r="N24" s="242"/>
      <c r="O24" s="243"/>
      <c r="P24" s="244">
        <v>2.73</v>
      </c>
      <c r="Q24" s="245" t="s">
        <v>505</v>
      </c>
      <c r="R24" s="244">
        <v>2.73</v>
      </c>
      <c r="S24" s="245" t="s">
        <v>505</v>
      </c>
      <c r="T24" s="187"/>
      <c r="U24" s="69"/>
      <c r="V24" s="187"/>
      <c r="W24" s="69"/>
      <c r="X24" s="187"/>
      <c r="Y24" s="69"/>
      <c r="Z24" s="187"/>
      <c r="AA24" s="69"/>
      <c r="AB24" s="187"/>
      <c r="AC24" s="69"/>
      <c r="AD24" s="187"/>
      <c r="AE24" s="69"/>
      <c r="AF24" s="244">
        <v>2.73</v>
      </c>
      <c r="AG24" s="244">
        <v>2.73</v>
      </c>
    </row>
    <row r="25" spans="1:36" ht="24" customHeight="1" x14ac:dyDescent="0.25">
      <c r="A25" s="72" t="s">
        <v>177</v>
      </c>
      <c r="B25" s="44" t="s">
        <v>176</v>
      </c>
      <c r="C25" s="241">
        <f>C24</f>
        <v>2.73</v>
      </c>
      <c r="D25" s="241">
        <f>C24</f>
        <v>2.73</v>
      </c>
      <c r="E25" s="241"/>
      <c r="F25" s="241"/>
      <c r="G25" s="77"/>
      <c r="H25" s="187"/>
      <c r="I25" s="245"/>
      <c r="J25" s="187"/>
      <c r="K25" s="245"/>
      <c r="L25" s="242"/>
      <c r="M25" s="243"/>
      <c r="N25" s="242"/>
      <c r="O25" s="243"/>
      <c r="P25" s="244">
        <v>2.73</v>
      </c>
      <c r="Q25" s="245" t="s">
        <v>505</v>
      </c>
      <c r="R25" s="244">
        <v>2.73</v>
      </c>
      <c r="S25" s="245" t="s">
        <v>505</v>
      </c>
      <c r="T25" s="77"/>
      <c r="U25" s="77"/>
      <c r="V25" s="77"/>
      <c r="W25" s="77"/>
      <c r="X25" s="77"/>
      <c r="Y25" s="77"/>
      <c r="Z25" s="77"/>
      <c r="AA25" s="77"/>
      <c r="AB25" s="77"/>
      <c r="AC25" s="77"/>
      <c r="AD25" s="77"/>
      <c r="AE25" s="77"/>
      <c r="AF25" s="244">
        <v>2.73</v>
      </c>
      <c r="AG25" s="244">
        <v>2.73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6" sqref="M26: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202304_Ц_3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КТПН-100,4кВ 400кВа ВЛ-10кВ, ВЛИ-0,4кВ в мкр Агиртамак г.Туймазы</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535</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6" zoomScale="90" zoomScaleNormal="90" zoomScaleSheetLayoutView="90" workbookViewId="0">
      <selection activeCell="B62" sqref="B6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202304_Ц_3</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КТПН-100,4кВ 400кВа ВЛ-10кВ, ВЛИ-0,4кВ в мкр Агиртамак г.Туймазы</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2" t="s">
        <v>320</v>
      </c>
      <c r="B21" s="256" t="str">
        <f>A15</f>
        <v>Строительство КТПН-100,4кВ 400кВа ВЛ-10кВ, ВЛИ-0,4кВ в мкр Агиртамак г.Туймазы</v>
      </c>
    </row>
    <row r="22" spans="1:2" ht="16.5" thickBot="1" x14ac:dyDescent="0.3">
      <c r="A22" s="119" t="s">
        <v>321</v>
      </c>
      <c r="B22" s="120" t="s">
        <v>536</v>
      </c>
    </row>
    <row r="23" spans="1:2" ht="16.5" thickBot="1" x14ac:dyDescent="0.3">
      <c r="A23" s="119" t="s">
        <v>293</v>
      </c>
      <c r="B23" s="121" t="s">
        <v>522</v>
      </c>
    </row>
    <row r="24" spans="1:2" ht="16.5" thickBot="1" x14ac:dyDescent="0.3">
      <c r="A24" s="119" t="s">
        <v>322</v>
      </c>
      <c r="B24" s="121"/>
    </row>
    <row r="25" spans="1:2" ht="16.5" thickBot="1" x14ac:dyDescent="0.3">
      <c r="A25" s="122" t="s">
        <v>323</v>
      </c>
      <c r="B25" s="120" t="s">
        <v>509</v>
      </c>
    </row>
    <row r="26" spans="1:2" ht="16.5" thickBot="1" x14ac:dyDescent="0.3">
      <c r="A26" s="123" t="s">
        <v>324</v>
      </c>
      <c r="B26" s="124" t="s">
        <v>537</v>
      </c>
    </row>
    <row r="27" spans="1:2" ht="29.25" thickBot="1" x14ac:dyDescent="0.3">
      <c r="A27" s="129" t="s">
        <v>500</v>
      </c>
      <c r="B27" s="195">
        <f>'1.Титульный лист'!C47</f>
        <v>2.73</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КТПН-400/10/0,4 кВ, СИП-3 1х50-20, СИП-2 3х70+1х54,6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cols>
    <col min="1" max="1" width="255.5703125" customWidth="1"/>
  </cols>
  <sheetData>
    <row r="1" spans="1:1" ht="30" customHeight="1" x14ac:dyDescent="0.25">
      <c r="A1" s="254" t="s">
        <v>536</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2021-02-28T11:40:40Z</dcterms:modified>
</cp:coreProperties>
</file>